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20"/>
  </bookViews>
  <sheets>
    <sheet name="自然村公路" sheetId="1" r:id="rId1"/>
  </sheets>
  <definedNames>
    <definedName name="_xlnm._FilterDatabase" localSheetId="0" hidden="1">自然村公路!$A$5:$U$23</definedName>
    <definedName name="_xlnm.Print_Area" localSheetId="0">自然村公路!$A$1:$U$23</definedName>
    <definedName name="_xlnm.Print_Titles" localSheetId="0">自然村公路!$2:$4</definedName>
  </definedNames>
  <calcPr calcId="144525"/>
</workbook>
</file>

<file path=xl/sharedStrings.xml><?xml version="1.0" encoding="utf-8"?>
<sst xmlns="http://schemas.openxmlformats.org/spreadsheetml/2006/main" count="86">
  <si>
    <t>附件1：</t>
  </si>
  <si>
    <t>2018年全省民族乡村公路建设计划表（通自然村公路）</t>
  </si>
  <si>
    <t>序号</t>
  </si>
  <si>
    <t>设区市</t>
  </si>
  <si>
    <t>县(区)</t>
  </si>
  <si>
    <t>乡(镇)</t>
  </si>
  <si>
    <t>行政村</t>
  </si>
  <si>
    <t>项目名称</t>
  </si>
  <si>
    <t>自然村名称</t>
  </si>
  <si>
    <t>自然村编码</t>
  </si>
  <si>
    <t>建设规模（公里）</t>
  </si>
  <si>
    <t>路基宽度（米）</t>
  </si>
  <si>
    <t>路面宽度（米）</t>
  </si>
  <si>
    <t>线路编号</t>
  </si>
  <si>
    <t>起点
桩号</t>
  </si>
  <si>
    <t>终点
桩号</t>
  </si>
  <si>
    <t>总投资（万元）</t>
  </si>
  <si>
    <t>本年建设计划(万元)</t>
  </si>
  <si>
    <t/>
  </si>
  <si>
    <t>备注</t>
  </si>
  <si>
    <t>省级以上补助资金（万元）</t>
  </si>
  <si>
    <t>其中：已下达省级以上补助资金（万元）</t>
  </si>
  <si>
    <t>合计</t>
  </si>
  <si>
    <t>本次下达省级补助资金</t>
  </si>
  <si>
    <t>地方自筹</t>
  </si>
  <si>
    <t>九江市合计</t>
  </si>
  <si>
    <t>九江市</t>
  </si>
  <si>
    <t>武宁县</t>
  </si>
  <si>
    <t>新宁镇</t>
  </si>
  <si>
    <t>团结</t>
  </si>
  <si>
    <t>仓下-打鼓岭</t>
  </si>
  <si>
    <t>打鼓岭</t>
  </si>
  <si>
    <t>CJ34360423</t>
  </si>
  <si>
    <t>船滩</t>
  </si>
  <si>
    <t>河潭</t>
  </si>
  <si>
    <t>新塘—坑里</t>
  </si>
  <si>
    <t>哨背</t>
  </si>
  <si>
    <t>C473360423</t>
  </si>
  <si>
    <t>新塘</t>
  </si>
  <si>
    <t>罗坪</t>
  </si>
  <si>
    <t>漾都</t>
  </si>
  <si>
    <t>飘流-大埠头</t>
  </si>
  <si>
    <t>大埠头</t>
  </si>
  <si>
    <t>V293360423</t>
  </si>
  <si>
    <t>五居塘-堂宏屋</t>
  </si>
  <si>
    <t>五居塘</t>
  </si>
  <si>
    <t>V264360423</t>
  </si>
  <si>
    <t>油路-八字门</t>
  </si>
  <si>
    <t>八字门</t>
  </si>
  <si>
    <t>V219360423</t>
  </si>
  <si>
    <t>焦武线-乌竹坑</t>
  </si>
  <si>
    <t>乌竹坑</t>
  </si>
  <si>
    <t>V211360423</t>
  </si>
  <si>
    <t>风车口-农科所</t>
  </si>
  <si>
    <t>风车口</t>
  </si>
  <si>
    <t>V050360423</t>
  </si>
  <si>
    <t>李家-五居塘</t>
  </si>
  <si>
    <t>李家</t>
  </si>
  <si>
    <t>V273360423</t>
  </si>
  <si>
    <t>陈家岭-岭背</t>
  </si>
  <si>
    <t>陈家岭</t>
  </si>
  <si>
    <t>V238360423</t>
  </si>
  <si>
    <t>万里-宗友屋</t>
  </si>
  <si>
    <t>万里</t>
  </si>
  <si>
    <t>V339360423</t>
  </si>
  <si>
    <t>焦武线-后街</t>
  </si>
  <si>
    <t>后街</t>
  </si>
  <si>
    <t>V079360423</t>
  </si>
  <si>
    <t>罗坪—杨田</t>
  </si>
  <si>
    <t>杨田</t>
  </si>
  <si>
    <t>C021360423</t>
  </si>
  <si>
    <t>雷家坳—丽岛</t>
  </si>
  <si>
    <t>丽岛</t>
  </si>
  <si>
    <t>C027360423</t>
  </si>
  <si>
    <t>沙湾里—上沙湾</t>
  </si>
  <si>
    <t>上沙湾</t>
  </si>
  <si>
    <t>V611360423</t>
  </si>
  <si>
    <t>石岭下—石湾</t>
  </si>
  <si>
    <t>石湾</t>
  </si>
  <si>
    <t>V612360423</t>
  </si>
  <si>
    <t>焦武线-将军段</t>
  </si>
  <si>
    <t>段中</t>
  </si>
  <si>
    <t>CJ22360423</t>
  </si>
  <si>
    <t>洋田-岭脚下</t>
  </si>
  <si>
    <t>洋田</t>
  </si>
  <si>
    <t>CJ23360423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</si>
</sst>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.0_);[Red]\(0.0\)"/>
    <numFmt numFmtId="179" formatCode="0.0_ ;[Red]\-0.0\ "/>
  </numFmts>
  <fonts count="32">
    <font>
      <sz val="11"/>
      <color theme="1"/>
      <name val="等线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indexed="8"/>
      <name val="等线"/>
      <charset val="134"/>
    </font>
    <font>
      <sz val="10"/>
      <name val="Arial"/>
      <charset val="134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0"/>
      <name val="Helv"/>
      <charset val="134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indexed="8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0" borderId="0"/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/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2" fillId="0" borderId="0"/>
    <xf numFmtId="0" fontId="16" fillId="9" borderId="9" applyNumberFormat="0" applyAlignment="0" applyProtection="0">
      <alignment vertical="center"/>
    </xf>
    <xf numFmtId="0" fontId="28" fillId="30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0" borderId="0"/>
    <xf numFmtId="0" fontId="25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" fillId="0" borderId="0"/>
    <xf numFmtId="0" fontId="9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" fillId="0" borderId="0"/>
    <xf numFmtId="0" fontId="15" fillId="0" borderId="0"/>
    <xf numFmtId="0" fontId="2" fillId="0" borderId="0"/>
    <xf numFmtId="0" fontId="14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8" fillId="0" borderId="0"/>
  </cellStyleXfs>
  <cellXfs count="51">
    <xf numFmtId="0" fontId="0" fillId="0" borderId="0" xfId="0">
      <alignment vertical="center"/>
    </xf>
    <xf numFmtId="0" fontId="1" fillId="0" borderId="0" xfId="56" applyFont="1" applyFill="1"/>
    <xf numFmtId="0" fontId="2" fillId="0" borderId="0" xfId="56" applyFill="1" applyAlignment="1">
      <alignment vertical="center"/>
    </xf>
    <xf numFmtId="0" fontId="3" fillId="0" borderId="0" xfId="56" applyFont="1" applyFill="1" applyAlignment="1">
      <alignment horizontal="center" vertical="center"/>
    </xf>
    <xf numFmtId="0" fontId="4" fillId="0" borderId="0" xfId="56" applyFont="1" applyFill="1" applyAlignment="1">
      <alignment horizontal="center" vertical="center"/>
    </xf>
    <xf numFmtId="0" fontId="2" fillId="0" borderId="0" xfId="56" applyFill="1"/>
    <xf numFmtId="177" fontId="2" fillId="0" borderId="0" xfId="56" applyNumberFormat="1" applyFill="1"/>
    <xf numFmtId="0" fontId="2" fillId="0" borderId="0" xfId="56" applyFont="1" applyFill="1"/>
    <xf numFmtId="0" fontId="5" fillId="0" borderId="0" xfId="56" applyFont="1" applyFill="1" applyAlignment="1">
      <alignment horizontal="left" vertical="center"/>
    </xf>
    <xf numFmtId="0" fontId="6" fillId="0" borderId="1" xfId="56" applyFont="1" applyFill="1" applyBorder="1" applyAlignment="1">
      <alignment horizontal="center" vertical="center"/>
    </xf>
    <xf numFmtId="0" fontId="1" fillId="0" borderId="2" xfId="27" applyFont="1" applyFill="1" applyBorder="1" applyAlignment="1">
      <alignment horizontal="center" vertical="center" wrapText="1"/>
    </xf>
    <xf numFmtId="0" fontId="1" fillId="0" borderId="3" xfId="27" applyFont="1" applyFill="1" applyBorder="1" applyAlignment="1">
      <alignment horizontal="center" vertical="center" wrapText="1"/>
    </xf>
    <xf numFmtId="176" fontId="1" fillId="0" borderId="2" xfId="27" applyNumberFormat="1" applyFont="1" applyFill="1" applyBorder="1" applyAlignment="1">
      <alignment horizontal="center" vertical="center" wrapText="1"/>
    </xf>
    <xf numFmtId="0" fontId="1" fillId="0" borderId="4" xfId="27" applyFont="1" applyFill="1" applyBorder="1" applyAlignment="1">
      <alignment horizontal="center" vertical="center" wrapText="1"/>
    </xf>
    <xf numFmtId="0" fontId="7" fillId="0" borderId="5" xfId="56" applyNumberFormat="1" applyFont="1" applyFill="1" applyBorder="1" applyAlignment="1">
      <alignment horizontal="center" vertical="center" wrapText="1"/>
    </xf>
    <xf numFmtId="0" fontId="7" fillId="0" borderId="6" xfId="56" applyNumberFormat="1" applyFont="1" applyFill="1" applyBorder="1" applyAlignment="1">
      <alignment horizontal="center" vertical="center" wrapText="1"/>
    </xf>
    <xf numFmtId="0" fontId="7" fillId="0" borderId="7" xfId="56" applyNumberFormat="1" applyFont="1" applyFill="1" applyBorder="1" applyAlignment="1">
      <alignment horizontal="center" vertical="center" wrapText="1"/>
    </xf>
    <xf numFmtId="0" fontId="4" fillId="0" borderId="2" xfId="27" applyFont="1" applyFill="1" applyBorder="1" applyAlignment="1">
      <alignment horizontal="center" vertical="center" wrapText="1"/>
    </xf>
    <xf numFmtId="176" fontId="4" fillId="0" borderId="2" xfId="27" applyNumberFormat="1" applyFont="1" applyFill="1" applyBorder="1" applyAlignment="1">
      <alignment horizontal="center" vertical="center" wrapText="1"/>
    </xf>
    <xf numFmtId="0" fontId="1" fillId="0" borderId="2" xfId="56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shrinkToFit="1"/>
    </xf>
    <xf numFmtId="0" fontId="1" fillId="0" borderId="2" xfId="49" applyFont="1" applyFill="1" applyBorder="1" applyAlignment="1">
      <alignment horizontal="center" vertical="center" wrapText="1" shrinkToFit="1"/>
    </xf>
    <xf numFmtId="176" fontId="3" fillId="0" borderId="2" xfId="27" applyNumberFormat="1" applyFont="1" applyFill="1" applyBorder="1" applyAlignment="1">
      <alignment horizontal="center" vertical="center" wrapText="1"/>
    </xf>
    <xf numFmtId="0" fontId="1" fillId="0" borderId="2" xfId="61" applyFont="1" applyFill="1" applyBorder="1" applyAlignment="1">
      <alignment horizontal="center" vertical="center"/>
    </xf>
    <xf numFmtId="0" fontId="1" fillId="0" borderId="2" xfId="6" applyFont="1" applyFill="1" applyBorder="1" applyAlignment="1">
      <alignment horizontal="center" vertical="center" wrapText="1"/>
    </xf>
    <xf numFmtId="49" fontId="1" fillId="0" borderId="2" xfId="6" applyNumberFormat="1" applyFont="1" applyFill="1" applyBorder="1" applyAlignment="1">
      <alignment horizontal="center" vertical="center" wrapText="1"/>
    </xf>
    <xf numFmtId="176" fontId="3" fillId="0" borderId="2" xfId="6" applyNumberFormat="1" applyFont="1" applyFill="1" applyBorder="1" applyAlignment="1">
      <alignment horizontal="center" vertical="center" wrapText="1"/>
    </xf>
    <xf numFmtId="0" fontId="1" fillId="0" borderId="2" xfId="53" applyFont="1" applyFill="1" applyBorder="1" applyAlignment="1">
      <alignment horizontal="center" vertical="center"/>
    </xf>
    <xf numFmtId="0" fontId="1" fillId="0" borderId="2" xfId="53" applyFont="1" applyFill="1" applyBorder="1" applyAlignment="1">
      <alignment horizontal="center" vertical="center" shrinkToFit="1"/>
    </xf>
    <xf numFmtId="178" fontId="1" fillId="0" borderId="2" xfId="27" applyNumberFormat="1" applyFont="1" applyFill="1" applyBorder="1" applyAlignment="1">
      <alignment horizontal="center" vertical="center" wrapText="1"/>
    </xf>
    <xf numFmtId="0" fontId="1" fillId="0" borderId="3" xfId="56" applyFont="1" applyFill="1" applyBorder="1" applyAlignment="1">
      <alignment horizontal="center" vertical="center" wrapText="1"/>
    </xf>
    <xf numFmtId="0" fontId="1" fillId="0" borderId="8" xfId="56" applyFont="1" applyFill="1" applyBorder="1" applyAlignment="1">
      <alignment horizontal="center" vertical="center" wrapText="1"/>
    </xf>
    <xf numFmtId="0" fontId="1" fillId="0" borderId="6" xfId="56" applyFont="1" applyFill="1" applyBorder="1" applyAlignment="1">
      <alignment horizontal="center" vertical="center" wrapText="1"/>
    </xf>
    <xf numFmtId="0" fontId="1" fillId="0" borderId="4" xfId="56" applyFont="1" applyFill="1" applyBorder="1" applyAlignment="1">
      <alignment horizontal="center" vertical="center" wrapText="1"/>
    </xf>
    <xf numFmtId="179" fontId="1" fillId="0" borderId="2" xfId="56" applyNumberFormat="1" applyFont="1" applyFill="1" applyBorder="1" applyAlignment="1">
      <alignment horizontal="center" vertical="center" wrapText="1"/>
    </xf>
    <xf numFmtId="178" fontId="4" fillId="0" borderId="2" xfId="27" applyNumberFormat="1" applyFont="1" applyFill="1" applyBorder="1" applyAlignment="1">
      <alignment horizontal="center" vertical="center" wrapText="1"/>
    </xf>
    <xf numFmtId="0" fontId="3" fillId="0" borderId="2" xfId="27" applyFont="1" applyFill="1" applyBorder="1" applyAlignment="1">
      <alignment horizontal="center" vertical="center" wrapText="1"/>
    </xf>
    <xf numFmtId="178" fontId="1" fillId="0" borderId="2" xfId="49" applyNumberFormat="1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178" fontId="1" fillId="0" borderId="2" xfId="6" applyNumberFormat="1" applyFont="1" applyFill="1" applyBorder="1" applyAlignment="1">
      <alignment horizontal="center" vertical="center" wrapText="1"/>
    </xf>
    <xf numFmtId="177" fontId="3" fillId="0" borderId="2" xfId="6" applyNumberFormat="1" applyFont="1" applyFill="1" applyBorder="1" applyAlignment="1">
      <alignment horizontal="center" vertical="center" wrapText="1"/>
    </xf>
    <xf numFmtId="178" fontId="1" fillId="0" borderId="2" xfId="53" applyNumberFormat="1" applyFont="1" applyFill="1" applyBorder="1" applyAlignment="1">
      <alignment horizontal="center" vertical="center" wrapText="1"/>
    </xf>
    <xf numFmtId="177" fontId="1" fillId="0" borderId="0" xfId="56" applyNumberFormat="1" applyFont="1" applyFill="1"/>
    <xf numFmtId="177" fontId="6" fillId="0" borderId="1" xfId="56" applyNumberFormat="1" applyFont="1" applyFill="1" applyBorder="1" applyAlignment="1">
      <alignment horizontal="center" vertical="center"/>
    </xf>
    <xf numFmtId="0" fontId="1" fillId="0" borderId="2" xfId="56" applyFont="1" applyFill="1" applyBorder="1" applyAlignment="1">
      <alignment horizontal="center" vertical="center" wrapText="1"/>
    </xf>
    <xf numFmtId="177" fontId="1" fillId="0" borderId="2" xfId="56" applyNumberFormat="1" applyFont="1" applyFill="1" applyBorder="1" applyAlignment="1">
      <alignment horizontal="center" vertical="center" wrapText="1"/>
    </xf>
    <xf numFmtId="177" fontId="1" fillId="0" borderId="2" xfId="41" applyNumberFormat="1" applyFont="1" applyFill="1" applyBorder="1" applyAlignment="1">
      <alignment horizontal="center" vertical="center" wrapText="1"/>
    </xf>
    <xf numFmtId="177" fontId="4" fillId="0" borderId="2" xfId="27" applyNumberFormat="1" applyFont="1" applyFill="1" applyBorder="1" applyAlignment="1">
      <alignment horizontal="center" vertical="center" wrapText="1"/>
    </xf>
    <xf numFmtId="178" fontId="1" fillId="0" borderId="2" xfId="35" applyNumberFormat="1" applyFont="1" applyFill="1" applyBorder="1" applyAlignment="1" applyProtection="1">
      <alignment horizontal="center" vertical="center" wrapText="1"/>
    </xf>
    <xf numFmtId="176" fontId="1" fillId="0" borderId="2" xfId="6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通达工程西部计划2003-11-20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_通达工程西部计划2003-11-20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常规_农村公路独立桥梁大桥以上表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  <cellStyle name="常规 2 4" xfId="57"/>
    <cellStyle name="常规 2_民族乡村（自然村公路）_8" xfId="58"/>
    <cellStyle name="常规 3" xfId="59"/>
    <cellStyle name="千位分隔 2" xfId="60"/>
    <cellStyle name="常规 4" xfId="61"/>
    <cellStyle name="常规 5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tabSelected="1" workbookViewId="0">
      <selection activeCell="S1" sqref="S$1:S$1048576"/>
    </sheetView>
  </sheetViews>
  <sheetFormatPr defaultColWidth="7.37962962962963" defaultRowHeight="15.6"/>
  <cols>
    <col min="1" max="1" width="4.5" style="5" customWidth="1"/>
    <col min="2" max="2" width="7.37962962962963" style="5" customWidth="1"/>
    <col min="3" max="3" width="6.62962962962963" style="5" customWidth="1"/>
    <col min="4" max="4" width="7.62962962962963" style="5" customWidth="1"/>
    <col min="5" max="5" width="6.87962962962963" style="5" customWidth="1"/>
    <col min="6" max="6" width="14.3796296296296" style="5" customWidth="1"/>
    <col min="7" max="7" width="9" style="5" customWidth="1"/>
    <col min="8" max="8" width="14" style="5" customWidth="1"/>
    <col min="9" max="9" width="6.25" style="5" customWidth="1"/>
    <col min="10" max="10" width="4.75" style="5" customWidth="1"/>
    <col min="11" max="11" width="4.87962962962963" style="5" customWidth="1"/>
    <col min="12" max="12" width="8.87962962962963" style="5" customWidth="1"/>
    <col min="13" max="14" width="5" style="5" customWidth="1"/>
    <col min="15" max="15" width="8.62962962962963" style="5" customWidth="1"/>
    <col min="16" max="16" width="7.66666666666667" style="5" customWidth="1"/>
    <col min="17" max="17" width="8.37962962962963" style="5" customWidth="1"/>
    <col min="18" max="18" width="7.62962962962963" style="5" customWidth="1"/>
    <col min="19" max="19" width="8.55555555555556" style="6" customWidth="1"/>
    <col min="20" max="20" width="8.25" style="7" customWidth="1"/>
    <col min="21" max="21" width="3.87962962962963" style="5" customWidth="1"/>
    <col min="22" max="248" width="9" style="5" customWidth="1"/>
    <col min="249" max="249" width="4.5" style="5" customWidth="1"/>
    <col min="250" max="16384" width="7.37962962962963" style="5"/>
  </cols>
  <sheetData>
    <row r="1" s="1" customFormat="1" spans="1:19">
      <c r="A1" s="8" t="s">
        <v>0</v>
      </c>
      <c r="B1" s="8"/>
      <c r="S1" s="43"/>
    </row>
    <row r="2" s="2" customFormat="1" ht="28.5" customHeight="1" spans="1:2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44"/>
      <c r="T2" s="9"/>
      <c r="U2" s="9"/>
    </row>
    <row r="3" s="3" customFormat="1" ht="17.25" customHeight="1" spans="1:2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2" t="s">
        <v>9</v>
      </c>
      <c r="I3" s="10" t="s">
        <v>10</v>
      </c>
      <c r="J3" s="30" t="s">
        <v>11</v>
      </c>
      <c r="K3" s="30" t="s">
        <v>12</v>
      </c>
      <c r="L3" s="31" t="s">
        <v>13</v>
      </c>
      <c r="M3" s="31" t="s">
        <v>14</v>
      </c>
      <c r="N3" s="31" t="s">
        <v>15</v>
      </c>
      <c r="O3" s="32" t="s">
        <v>16</v>
      </c>
      <c r="P3" s="33"/>
      <c r="Q3" s="33"/>
      <c r="R3" s="45" t="s">
        <v>17</v>
      </c>
      <c r="S3" s="46" t="s">
        <v>18</v>
      </c>
      <c r="T3" s="45" t="s">
        <v>18</v>
      </c>
      <c r="U3" s="10" t="s">
        <v>19</v>
      </c>
    </row>
    <row r="4" s="3" customFormat="1" ht="60" spans="1:21">
      <c r="A4" s="10"/>
      <c r="B4" s="10"/>
      <c r="C4" s="10"/>
      <c r="D4" s="10"/>
      <c r="E4" s="10"/>
      <c r="F4" s="10"/>
      <c r="G4" s="13"/>
      <c r="H4" s="12"/>
      <c r="I4" s="10"/>
      <c r="J4" s="30"/>
      <c r="K4" s="30"/>
      <c r="L4" s="34"/>
      <c r="M4" s="34"/>
      <c r="N4" s="34"/>
      <c r="O4" s="34"/>
      <c r="P4" s="35" t="s">
        <v>20</v>
      </c>
      <c r="Q4" s="35" t="s">
        <v>21</v>
      </c>
      <c r="R4" s="45" t="s">
        <v>22</v>
      </c>
      <c r="S4" s="47" t="s">
        <v>23</v>
      </c>
      <c r="T4" s="45" t="s">
        <v>24</v>
      </c>
      <c r="U4" s="10"/>
    </row>
    <row r="5" s="4" customFormat="1" ht="21" customHeight="1" spans="1:21">
      <c r="A5" s="14" t="s">
        <v>25</v>
      </c>
      <c r="B5" s="15"/>
      <c r="C5" s="16"/>
      <c r="D5" s="17"/>
      <c r="E5" s="17"/>
      <c r="F5" s="17"/>
      <c r="G5" s="17"/>
      <c r="H5" s="18"/>
      <c r="I5" s="36">
        <f>SUM(I6:I23)</f>
        <v>18.1</v>
      </c>
      <c r="J5" s="36"/>
      <c r="K5" s="36"/>
      <c r="L5" s="18"/>
      <c r="M5" s="18"/>
      <c r="N5" s="18"/>
      <c r="O5" s="36">
        <f>SUM(O6:O23)</f>
        <v>724</v>
      </c>
      <c r="P5" s="36">
        <f t="shared" ref="P5:T5" si="0">SUM(P6:P23)</f>
        <v>271.5</v>
      </c>
      <c r="Q5" s="36">
        <f t="shared" si="0"/>
        <v>128.8</v>
      </c>
      <c r="R5" s="36">
        <f t="shared" si="0"/>
        <v>595.2</v>
      </c>
      <c r="S5" s="48">
        <f t="shared" si="0"/>
        <v>142.7</v>
      </c>
      <c r="T5" s="36">
        <f t="shared" si="0"/>
        <v>452.5</v>
      </c>
      <c r="U5" s="17"/>
    </row>
    <row r="6" ht="21" customHeight="1" spans="1:21">
      <c r="A6" s="19">
        <v>1</v>
      </c>
      <c r="B6" s="19" t="s">
        <v>26</v>
      </c>
      <c r="C6" s="20" t="s">
        <v>27</v>
      </c>
      <c r="D6" s="21" t="s">
        <v>28</v>
      </c>
      <c r="E6" s="21" t="s">
        <v>29</v>
      </c>
      <c r="F6" s="22" t="s">
        <v>30</v>
      </c>
      <c r="G6" s="21" t="s">
        <v>31</v>
      </c>
      <c r="H6" s="23">
        <v>360423100225005</v>
      </c>
      <c r="I6" s="21">
        <v>0.8</v>
      </c>
      <c r="J6" s="21">
        <v>4.5</v>
      </c>
      <c r="K6" s="22">
        <v>3.5</v>
      </c>
      <c r="L6" s="37" t="s">
        <v>32</v>
      </c>
      <c r="M6" s="30">
        <v>0</v>
      </c>
      <c r="N6" s="38">
        <v>0.8</v>
      </c>
      <c r="O6" s="38">
        <v>32</v>
      </c>
      <c r="P6" s="38">
        <f>I6*15</f>
        <v>12</v>
      </c>
      <c r="Q6" s="38"/>
      <c r="R6" s="49">
        <v>32</v>
      </c>
      <c r="S6" s="46">
        <f>P6-Q6</f>
        <v>12</v>
      </c>
      <c r="T6" s="50">
        <f>R6-S6</f>
        <v>20</v>
      </c>
      <c r="U6" s="45"/>
    </row>
    <row r="7" ht="21" customHeight="1" spans="1:21">
      <c r="A7" s="24">
        <v>2</v>
      </c>
      <c r="B7" s="24" t="s">
        <v>26</v>
      </c>
      <c r="C7" s="20" t="s">
        <v>27</v>
      </c>
      <c r="D7" s="25" t="s">
        <v>33</v>
      </c>
      <c r="E7" s="26" t="s">
        <v>34</v>
      </c>
      <c r="F7" s="25" t="s">
        <v>35</v>
      </c>
      <c r="G7" s="25" t="s">
        <v>36</v>
      </c>
      <c r="H7" s="27">
        <v>360423103213004</v>
      </c>
      <c r="I7" s="25">
        <v>2.7</v>
      </c>
      <c r="J7" s="21">
        <v>4.5</v>
      </c>
      <c r="K7" s="22">
        <v>3.5</v>
      </c>
      <c r="L7" s="39" t="s">
        <v>37</v>
      </c>
      <c r="M7" s="40">
        <v>1.4</v>
      </c>
      <c r="N7" s="40">
        <v>4.1</v>
      </c>
      <c r="O7" s="40">
        <f>I7*40</f>
        <v>108</v>
      </c>
      <c r="P7" s="38">
        <f t="shared" ref="P7:P23" si="1">I7*15</f>
        <v>40.5</v>
      </c>
      <c r="Q7" s="40">
        <f>I7*8</f>
        <v>21.6</v>
      </c>
      <c r="R7" s="49">
        <f>O7-Q7</f>
        <v>86.4</v>
      </c>
      <c r="S7" s="46">
        <f t="shared" ref="S7:S23" si="2">P7-Q7</f>
        <v>18.9</v>
      </c>
      <c r="T7" s="50">
        <f t="shared" ref="T7:T23" si="3">R7-S7</f>
        <v>67.5</v>
      </c>
      <c r="U7" s="45"/>
    </row>
    <row r="8" ht="21" customHeight="1" spans="1:21">
      <c r="A8" s="19">
        <v>3</v>
      </c>
      <c r="B8" s="24" t="s">
        <v>26</v>
      </c>
      <c r="C8" s="20" t="s">
        <v>27</v>
      </c>
      <c r="D8" s="25" t="s">
        <v>33</v>
      </c>
      <c r="E8" s="26" t="s">
        <v>34</v>
      </c>
      <c r="F8" s="25" t="s">
        <v>35</v>
      </c>
      <c r="G8" s="25" t="s">
        <v>38</v>
      </c>
      <c r="H8" s="27">
        <v>360423103213005</v>
      </c>
      <c r="I8" s="25">
        <v>0.4</v>
      </c>
      <c r="J8" s="21">
        <v>4.5</v>
      </c>
      <c r="K8" s="22">
        <v>3.5</v>
      </c>
      <c r="L8" s="39" t="s">
        <v>37</v>
      </c>
      <c r="M8" s="40">
        <v>4.1</v>
      </c>
      <c r="N8" s="40">
        <v>4.5</v>
      </c>
      <c r="O8" s="40">
        <f>I8*40</f>
        <v>16</v>
      </c>
      <c r="P8" s="38">
        <f t="shared" si="1"/>
        <v>6</v>
      </c>
      <c r="Q8" s="40">
        <f>I8*8</f>
        <v>3.2</v>
      </c>
      <c r="R8" s="49">
        <f t="shared" ref="R8:R21" si="4">O8-Q8</f>
        <v>12.8</v>
      </c>
      <c r="S8" s="46">
        <f t="shared" si="2"/>
        <v>2.8</v>
      </c>
      <c r="T8" s="50">
        <f t="shared" si="3"/>
        <v>10</v>
      </c>
      <c r="U8" s="45"/>
    </row>
    <row r="9" ht="21" customHeight="1" spans="1:21">
      <c r="A9" s="24">
        <v>4</v>
      </c>
      <c r="B9" s="28" t="s">
        <v>26</v>
      </c>
      <c r="C9" s="20" t="s">
        <v>27</v>
      </c>
      <c r="D9" s="25" t="s">
        <v>39</v>
      </c>
      <c r="E9" s="25" t="s">
        <v>40</v>
      </c>
      <c r="F9" s="25" t="s">
        <v>41</v>
      </c>
      <c r="G9" s="25" t="s">
        <v>42</v>
      </c>
      <c r="H9" s="27">
        <v>360423105200001</v>
      </c>
      <c r="I9" s="40">
        <v>0.3</v>
      </c>
      <c r="J9" s="21">
        <v>4.5</v>
      </c>
      <c r="K9" s="22">
        <v>3.5</v>
      </c>
      <c r="L9" s="41" t="s">
        <v>43</v>
      </c>
      <c r="M9" s="40">
        <v>0</v>
      </c>
      <c r="N9" s="40">
        <v>0.3</v>
      </c>
      <c r="O9" s="40">
        <f>I9*40</f>
        <v>12</v>
      </c>
      <c r="P9" s="38">
        <f t="shared" si="1"/>
        <v>4.5</v>
      </c>
      <c r="Q9" s="40">
        <f t="shared" ref="Q9:Q21" si="5">I9*8</f>
        <v>2.4</v>
      </c>
      <c r="R9" s="49">
        <f t="shared" si="4"/>
        <v>9.6</v>
      </c>
      <c r="S9" s="46">
        <f t="shared" si="2"/>
        <v>2.1</v>
      </c>
      <c r="T9" s="50">
        <f t="shared" si="3"/>
        <v>7.5</v>
      </c>
      <c r="U9" s="45"/>
    </row>
    <row r="10" ht="21" customHeight="1" spans="1:21">
      <c r="A10" s="19">
        <v>5</v>
      </c>
      <c r="B10" s="28" t="s">
        <v>26</v>
      </c>
      <c r="C10" s="20" t="s">
        <v>27</v>
      </c>
      <c r="D10" s="25" t="s">
        <v>39</v>
      </c>
      <c r="E10" s="25" t="s">
        <v>40</v>
      </c>
      <c r="F10" s="25" t="s">
        <v>44</v>
      </c>
      <c r="G10" s="25" t="s">
        <v>45</v>
      </c>
      <c r="H10" s="27">
        <v>360423105200002</v>
      </c>
      <c r="I10" s="40">
        <v>0.4</v>
      </c>
      <c r="J10" s="21">
        <v>4.5</v>
      </c>
      <c r="K10" s="22">
        <v>3.5</v>
      </c>
      <c r="L10" s="41" t="s">
        <v>46</v>
      </c>
      <c r="M10" s="40">
        <v>0</v>
      </c>
      <c r="N10" s="40">
        <v>0.4</v>
      </c>
      <c r="O10" s="40">
        <f t="shared" ref="O10:O23" si="6">I10*40</f>
        <v>16</v>
      </c>
      <c r="P10" s="38">
        <f t="shared" si="1"/>
        <v>6</v>
      </c>
      <c r="Q10" s="40">
        <f t="shared" si="5"/>
        <v>3.2</v>
      </c>
      <c r="R10" s="49">
        <f t="shared" si="4"/>
        <v>12.8</v>
      </c>
      <c r="S10" s="46">
        <f t="shared" si="2"/>
        <v>2.8</v>
      </c>
      <c r="T10" s="50">
        <f t="shared" si="3"/>
        <v>10</v>
      </c>
      <c r="U10" s="45"/>
    </row>
    <row r="11" ht="21" customHeight="1" spans="1:21">
      <c r="A11" s="24">
        <v>6</v>
      </c>
      <c r="B11" s="28" t="s">
        <v>26</v>
      </c>
      <c r="C11" s="20" t="s">
        <v>27</v>
      </c>
      <c r="D11" s="25" t="s">
        <v>39</v>
      </c>
      <c r="E11" s="25" t="s">
        <v>40</v>
      </c>
      <c r="F11" s="25" t="s">
        <v>47</v>
      </c>
      <c r="G11" s="25" t="s">
        <v>48</v>
      </c>
      <c r="H11" s="27">
        <v>360423105200003</v>
      </c>
      <c r="I11" s="40">
        <v>0.4</v>
      </c>
      <c r="J11" s="21">
        <v>4.5</v>
      </c>
      <c r="K11" s="22">
        <v>3.5</v>
      </c>
      <c r="L11" s="41" t="s">
        <v>49</v>
      </c>
      <c r="M11" s="40">
        <v>0</v>
      </c>
      <c r="N11" s="40">
        <v>0.4</v>
      </c>
      <c r="O11" s="40">
        <f t="shared" si="6"/>
        <v>16</v>
      </c>
      <c r="P11" s="38">
        <f t="shared" si="1"/>
        <v>6</v>
      </c>
      <c r="Q11" s="40">
        <f t="shared" si="5"/>
        <v>3.2</v>
      </c>
      <c r="R11" s="49">
        <f t="shared" si="4"/>
        <v>12.8</v>
      </c>
      <c r="S11" s="46">
        <f t="shared" si="2"/>
        <v>2.8</v>
      </c>
      <c r="T11" s="50">
        <f t="shared" si="3"/>
        <v>10</v>
      </c>
      <c r="U11" s="45"/>
    </row>
    <row r="12" ht="21" customHeight="1" spans="1:21">
      <c r="A12" s="19">
        <v>7</v>
      </c>
      <c r="B12" s="28" t="s">
        <v>26</v>
      </c>
      <c r="C12" s="20" t="s">
        <v>27</v>
      </c>
      <c r="D12" s="25" t="s">
        <v>39</v>
      </c>
      <c r="E12" s="25" t="s">
        <v>40</v>
      </c>
      <c r="F12" s="25" t="s">
        <v>50</v>
      </c>
      <c r="G12" s="25" t="s">
        <v>51</v>
      </c>
      <c r="H12" s="27">
        <v>360423105200004</v>
      </c>
      <c r="I12" s="40">
        <v>0.5</v>
      </c>
      <c r="J12" s="21">
        <v>4.5</v>
      </c>
      <c r="K12" s="22">
        <v>3.5</v>
      </c>
      <c r="L12" s="41" t="s">
        <v>52</v>
      </c>
      <c r="M12" s="40">
        <v>0</v>
      </c>
      <c r="N12" s="40">
        <v>0.5</v>
      </c>
      <c r="O12" s="40">
        <f t="shared" si="6"/>
        <v>20</v>
      </c>
      <c r="P12" s="38">
        <f t="shared" si="1"/>
        <v>7.5</v>
      </c>
      <c r="Q12" s="40">
        <f t="shared" si="5"/>
        <v>4</v>
      </c>
      <c r="R12" s="49">
        <f t="shared" si="4"/>
        <v>16</v>
      </c>
      <c r="S12" s="46">
        <f t="shared" si="2"/>
        <v>3.5</v>
      </c>
      <c r="T12" s="50">
        <f t="shared" si="3"/>
        <v>12.5</v>
      </c>
      <c r="U12" s="45"/>
    </row>
    <row r="13" ht="21" customHeight="1" spans="1:21">
      <c r="A13" s="24">
        <v>8</v>
      </c>
      <c r="B13" s="28" t="s">
        <v>26</v>
      </c>
      <c r="C13" s="20" t="s">
        <v>27</v>
      </c>
      <c r="D13" s="25" t="s">
        <v>39</v>
      </c>
      <c r="E13" s="25" t="s">
        <v>40</v>
      </c>
      <c r="F13" s="25" t="s">
        <v>53</v>
      </c>
      <c r="G13" s="25" t="s">
        <v>54</v>
      </c>
      <c r="H13" s="27">
        <v>360423105200005</v>
      </c>
      <c r="I13" s="40">
        <v>0.5</v>
      </c>
      <c r="J13" s="21">
        <v>4.5</v>
      </c>
      <c r="K13" s="22">
        <v>3.5</v>
      </c>
      <c r="L13" s="41" t="s">
        <v>55</v>
      </c>
      <c r="M13" s="40">
        <v>0</v>
      </c>
      <c r="N13" s="40">
        <v>0.5</v>
      </c>
      <c r="O13" s="40">
        <f t="shared" si="6"/>
        <v>20</v>
      </c>
      <c r="P13" s="38">
        <f t="shared" si="1"/>
        <v>7.5</v>
      </c>
      <c r="Q13" s="40">
        <f t="shared" si="5"/>
        <v>4</v>
      </c>
      <c r="R13" s="49">
        <f t="shared" si="4"/>
        <v>16</v>
      </c>
      <c r="S13" s="46">
        <f t="shared" si="2"/>
        <v>3.5</v>
      </c>
      <c r="T13" s="50">
        <f t="shared" si="3"/>
        <v>12.5</v>
      </c>
      <c r="U13" s="45"/>
    </row>
    <row r="14" ht="21" customHeight="1" spans="1:21">
      <c r="A14" s="19">
        <v>9</v>
      </c>
      <c r="B14" s="28" t="s">
        <v>26</v>
      </c>
      <c r="C14" s="20" t="s">
        <v>27</v>
      </c>
      <c r="D14" s="25" t="s">
        <v>39</v>
      </c>
      <c r="E14" s="25" t="s">
        <v>40</v>
      </c>
      <c r="F14" s="25" t="s">
        <v>56</v>
      </c>
      <c r="G14" s="25" t="s">
        <v>57</v>
      </c>
      <c r="H14" s="27">
        <v>360423105200007</v>
      </c>
      <c r="I14" s="40">
        <v>0.6</v>
      </c>
      <c r="J14" s="21">
        <v>4.5</v>
      </c>
      <c r="K14" s="22">
        <v>3.5</v>
      </c>
      <c r="L14" s="41" t="s">
        <v>58</v>
      </c>
      <c r="M14" s="40">
        <v>0</v>
      </c>
      <c r="N14" s="40">
        <v>0.6</v>
      </c>
      <c r="O14" s="40">
        <f t="shared" si="6"/>
        <v>24</v>
      </c>
      <c r="P14" s="38">
        <f t="shared" si="1"/>
        <v>9</v>
      </c>
      <c r="Q14" s="40">
        <f t="shared" si="5"/>
        <v>4.8</v>
      </c>
      <c r="R14" s="49">
        <f t="shared" si="4"/>
        <v>19.2</v>
      </c>
      <c r="S14" s="46">
        <f t="shared" si="2"/>
        <v>4.2</v>
      </c>
      <c r="T14" s="50">
        <f t="shared" si="3"/>
        <v>15</v>
      </c>
      <c r="U14" s="45"/>
    </row>
    <row r="15" ht="21" customHeight="1" spans="1:21">
      <c r="A15" s="24">
        <v>10</v>
      </c>
      <c r="B15" s="28" t="s">
        <v>26</v>
      </c>
      <c r="C15" s="20" t="s">
        <v>27</v>
      </c>
      <c r="D15" s="25" t="s">
        <v>39</v>
      </c>
      <c r="E15" s="25" t="s">
        <v>40</v>
      </c>
      <c r="F15" s="25" t="s">
        <v>59</v>
      </c>
      <c r="G15" s="25" t="s">
        <v>60</v>
      </c>
      <c r="H15" s="27">
        <v>360423105200008</v>
      </c>
      <c r="I15" s="40">
        <v>0.6</v>
      </c>
      <c r="J15" s="21">
        <v>4.5</v>
      </c>
      <c r="K15" s="22">
        <v>3.5</v>
      </c>
      <c r="L15" s="41" t="s">
        <v>61</v>
      </c>
      <c r="M15" s="40">
        <v>0</v>
      </c>
      <c r="N15" s="40">
        <v>0.6</v>
      </c>
      <c r="O15" s="40">
        <f t="shared" si="6"/>
        <v>24</v>
      </c>
      <c r="P15" s="38">
        <f t="shared" si="1"/>
        <v>9</v>
      </c>
      <c r="Q15" s="40">
        <f t="shared" si="5"/>
        <v>4.8</v>
      </c>
      <c r="R15" s="49">
        <f t="shared" si="4"/>
        <v>19.2</v>
      </c>
      <c r="S15" s="46">
        <f t="shared" si="2"/>
        <v>4.2</v>
      </c>
      <c r="T15" s="50">
        <f t="shared" si="3"/>
        <v>15</v>
      </c>
      <c r="U15" s="45"/>
    </row>
    <row r="16" ht="21" customHeight="1" spans="1:21">
      <c r="A16" s="19">
        <v>11</v>
      </c>
      <c r="B16" s="28" t="s">
        <v>26</v>
      </c>
      <c r="C16" s="20" t="s">
        <v>27</v>
      </c>
      <c r="D16" s="25" t="s">
        <v>39</v>
      </c>
      <c r="E16" s="25" t="s">
        <v>40</v>
      </c>
      <c r="F16" s="25" t="s">
        <v>62</v>
      </c>
      <c r="G16" s="25" t="s">
        <v>63</v>
      </c>
      <c r="H16" s="27">
        <v>360423105200009</v>
      </c>
      <c r="I16" s="40">
        <v>0.6</v>
      </c>
      <c r="J16" s="21">
        <v>4.5</v>
      </c>
      <c r="K16" s="22">
        <v>3.5</v>
      </c>
      <c r="L16" s="41" t="s">
        <v>64</v>
      </c>
      <c r="M16" s="40">
        <v>0</v>
      </c>
      <c r="N16" s="40">
        <v>0.6</v>
      </c>
      <c r="O16" s="40">
        <f t="shared" si="6"/>
        <v>24</v>
      </c>
      <c r="P16" s="38">
        <f t="shared" si="1"/>
        <v>9</v>
      </c>
      <c r="Q16" s="40">
        <f t="shared" si="5"/>
        <v>4.8</v>
      </c>
      <c r="R16" s="49">
        <f t="shared" si="4"/>
        <v>19.2</v>
      </c>
      <c r="S16" s="46">
        <f t="shared" si="2"/>
        <v>4.2</v>
      </c>
      <c r="T16" s="50">
        <f t="shared" si="3"/>
        <v>15</v>
      </c>
      <c r="U16" s="45"/>
    </row>
    <row r="17" ht="21" customHeight="1" spans="1:21">
      <c r="A17" s="24">
        <v>12</v>
      </c>
      <c r="B17" s="28" t="s">
        <v>26</v>
      </c>
      <c r="C17" s="20" t="s">
        <v>27</v>
      </c>
      <c r="D17" s="25" t="s">
        <v>39</v>
      </c>
      <c r="E17" s="25" t="s">
        <v>40</v>
      </c>
      <c r="F17" s="25" t="s">
        <v>65</v>
      </c>
      <c r="G17" s="25" t="s">
        <v>66</v>
      </c>
      <c r="H17" s="27">
        <v>360423105200010</v>
      </c>
      <c r="I17" s="40">
        <v>0.6</v>
      </c>
      <c r="J17" s="21">
        <v>4.5</v>
      </c>
      <c r="K17" s="22">
        <v>3.5</v>
      </c>
      <c r="L17" s="41" t="s">
        <v>67</v>
      </c>
      <c r="M17" s="40">
        <v>0</v>
      </c>
      <c r="N17" s="40">
        <v>0.6</v>
      </c>
      <c r="O17" s="40">
        <f t="shared" si="6"/>
        <v>24</v>
      </c>
      <c r="P17" s="38">
        <f t="shared" si="1"/>
        <v>9</v>
      </c>
      <c r="Q17" s="40">
        <f t="shared" si="5"/>
        <v>4.8</v>
      </c>
      <c r="R17" s="49">
        <f t="shared" si="4"/>
        <v>19.2</v>
      </c>
      <c r="S17" s="46">
        <f t="shared" si="2"/>
        <v>4.2</v>
      </c>
      <c r="T17" s="50">
        <f t="shared" si="3"/>
        <v>15</v>
      </c>
      <c r="U17" s="45"/>
    </row>
    <row r="18" ht="21" customHeight="1" spans="1:21">
      <c r="A18" s="19">
        <v>13</v>
      </c>
      <c r="B18" s="28" t="s">
        <v>26</v>
      </c>
      <c r="C18" s="20" t="s">
        <v>27</v>
      </c>
      <c r="D18" s="25" t="s">
        <v>39</v>
      </c>
      <c r="E18" s="25" t="s">
        <v>40</v>
      </c>
      <c r="F18" s="25" t="s">
        <v>68</v>
      </c>
      <c r="G18" s="25" t="s">
        <v>69</v>
      </c>
      <c r="H18" s="27">
        <v>360423105200016</v>
      </c>
      <c r="I18" s="28">
        <v>3.9</v>
      </c>
      <c r="J18" s="21">
        <v>4.5</v>
      </c>
      <c r="K18" s="22">
        <v>3.5</v>
      </c>
      <c r="L18" s="41" t="s">
        <v>70</v>
      </c>
      <c r="M18" s="40">
        <v>0</v>
      </c>
      <c r="N18" s="40">
        <v>3.9</v>
      </c>
      <c r="O18" s="40">
        <f t="shared" si="6"/>
        <v>156</v>
      </c>
      <c r="P18" s="38">
        <f t="shared" si="1"/>
        <v>58.5</v>
      </c>
      <c r="Q18" s="40">
        <f t="shared" si="5"/>
        <v>31.2</v>
      </c>
      <c r="R18" s="49">
        <f t="shared" si="4"/>
        <v>124.8</v>
      </c>
      <c r="S18" s="46">
        <f t="shared" si="2"/>
        <v>27.3</v>
      </c>
      <c r="T18" s="50">
        <f t="shared" si="3"/>
        <v>97.5</v>
      </c>
      <c r="U18" s="45"/>
    </row>
    <row r="19" ht="21" customHeight="1" spans="1:21">
      <c r="A19" s="24">
        <v>14</v>
      </c>
      <c r="B19" s="28" t="s">
        <v>26</v>
      </c>
      <c r="C19" s="20" t="s">
        <v>27</v>
      </c>
      <c r="D19" s="25" t="s">
        <v>39</v>
      </c>
      <c r="E19" s="25" t="s">
        <v>40</v>
      </c>
      <c r="F19" s="25" t="s">
        <v>71</v>
      </c>
      <c r="G19" s="25" t="s">
        <v>72</v>
      </c>
      <c r="H19" s="27">
        <v>360423105200017</v>
      </c>
      <c r="I19" s="25">
        <v>3.9</v>
      </c>
      <c r="J19" s="21">
        <v>4.5</v>
      </c>
      <c r="K19" s="22">
        <v>3.5</v>
      </c>
      <c r="L19" s="41" t="s">
        <v>73</v>
      </c>
      <c r="M19" s="40">
        <v>1.5</v>
      </c>
      <c r="N19" s="40">
        <v>5.4</v>
      </c>
      <c r="O19" s="40">
        <f t="shared" si="6"/>
        <v>156</v>
      </c>
      <c r="P19" s="38">
        <f t="shared" si="1"/>
        <v>58.5</v>
      </c>
      <c r="Q19" s="40">
        <f t="shared" si="5"/>
        <v>31.2</v>
      </c>
      <c r="R19" s="49">
        <f t="shared" si="4"/>
        <v>124.8</v>
      </c>
      <c r="S19" s="46">
        <f t="shared" si="2"/>
        <v>27.3</v>
      </c>
      <c r="T19" s="50">
        <f t="shared" si="3"/>
        <v>97.5</v>
      </c>
      <c r="U19" s="45"/>
    </row>
    <row r="20" ht="21" customHeight="1" spans="1:21">
      <c r="A20" s="19">
        <v>15</v>
      </c>
      <c r="B20" s="28" t="s">
        <v>26</v>
      </c>
      <c r="C20" s="20" t="s">
        <v>27</v>
      </c>
      <c r="D20" s="25" t="s">
        <v>39</v>
      </c>
      <c r="E20" s="25" t="s">
        <v>40</v>
      </c>
      <c r="F20" s="25" t="s">
        <v>74</v>
      </c>
      <c r="G20" s="25" t="s">
        <v>75</v>
      </c>
      <c r="H20" s="27">
        <v>360423105200022</v>
      </c>
      <c r="I20" s="40">
        <v>0.3</v>
      </c>
      <c r="J20" s="21">
        <v>4.5</v>
      </c>
      <c r="K20" s="22">
        <v>3.5</v>
      </c>
      <c r="L20" s="39" t="s">
        <v>76</v>
      </c>
      <c r="M20" s="40">
        <v>0</v>
      </c>
      <c r="N20" s="40">
        <v>0.25</v>
      </c>
      <c r="O20" s="40">
        <f t="shared" si="6"/>
        <v>12</v>
      </c>
      <c r="P20" s="38">
        <f t="shared" si="1"/>
        <v>4.5</v>
      </c>
      <c r="Q20" s="40">
        <f t="shared" si="5"/>
        <v>2.4</v>
      </c>
      <c r="R20" s="49">
        <f t="shared" si="4"/>
        <v>9.6</v>
      </c>
      <c r="S20" s="46">
        <f t="shared" si="2"/>
        <v>2.1</v>
      </c>
      <c r="T20" s="50">
        <f t="shared" si="3"/>
        <v>7.5</v>
      </c>
      <c r="U20" s="45"/>
    </row>
    <row r="21" ht="21" customHeight="1" spans="1:21">
      <c r="A21" s="24">
        <v>16</v>
      </c>
      <c r="B21" s="28" t="s">
        <v>26</v>
      </c>
      <c r="C21" s="20" t="s">
        <v>27</v>
      </c>
      <c r="D21" s="25" t="s">
        <v>39</v>
      </c>
      <c r="E21" s="25" t="s">
        <v>40</v>
      </c>
      <c r="F21" s="25" t="s">
        <v>77</v>
      </c>
      <c r="G21" s="25" t="s">
        <v>78</v>
      </c>
      <c r="H21" s="27">
        <v>360423105200023</v>
      </c>
      <c r="I21" s="40">
        <v>0.4</v>
      </c>
      <c r="J21" s="21">
        <v>4.5</v>
      </c>
      <c r="K21" s="22">
        <v>3.5</v>
      </c>
      <c r="L21" s="39" t="s">
        <v>79</v>
      </c>
      <c r="M21" s="40">
        <v>0</v>
      </c>
      <c r="N21" s="40">
        <v>0.362</v>
      </c>
      <c r="O21" s="40">
        <f t="shared" si="6"/>
        <v>16</v>
      </c>
      <c r="P21" s="38">
        <f t="shared" si="1"/>
        <v>6</v>
      </c>
      <c r="Q21" s="40">
        <f t="shared" si="5"/>
        <v>3.2</v>
      </c>
      <c r="R21" s="49">
        <f t="shared" si="4"/>
        <v>12.8</v>
      </c>
      <c r="S21" s="46">
        <f t="shared" si="2"/>
        <v>2.8</v>
      </c>
      <c r="T21" s="50">
        <f t="shared" si="3"/>
        <v>10</v>
      </c>
      <c r="U21" s="45"/>
    </row>
    <row r="22" ht="21" customHeight="1" spans="1:21">
      <c r="A22" s="19">
        <v>17</v>
      </c>
      <c r="B22" s="28" t="s">
        <v>26</v>
      </c>
      <c r="C22" s="20" t="s">
        <v>27</v>
      </c>
      <c r="D22" s="25" t="s">
        <v>39</v>
      </c>
      <c r="E22" s="25" t="s">
        <v>40</v>
      </c>
      <c r="F22" s="29" t="s">
        <v>80</v>
      </c>
      <c r="G22" s="29" t="s">
        <v>81</v>
      </c>
      <c r="H22" s="27">
        <v>360423105200030</v>
      </c>
      <c r="I22" s="42">
        <v>0.5</v>
      </c>
      <c r="J22" s="21">
        <v>4.5</v>
      </c>
      <c r="K22" s="22">
        <v>3.5</v>
      </c>
      <c r="L22" s="39" t="s">
        <v>82</v>
      </c>
      <c r="M22" s="40">
        <v>0</v>
      </c>
      <c r="N22" s="42">
        <v>0.45</v>
      </c>
      <c r="O22" s="40">
        <f t="shared" si="6"/>
        <v>20</v>
      </c>
      <c r="P22" s="38">
        <f t="shared" si="1"/>
        <v>7.5</v>
      </c>
      <c r="Q22" s="40"/>
      <c r="R22" s="49">
        <v>20</v>
      </c>
      <c r="S22" s="46">
        <f t="shared" si="2"/>
        <v>7.5</v>
      </c>
      <c r="T22" s="50">
        <f t="shared" si="3"/>
        <v>12.5</v>
      </c>
      <c r="U22" s="45"/>
    </row>
    <row r="23" ht="21" customHeight="1" spans="1:21">
      <c r="A23" s="24">
        <v>18</v>
      </c>
      <c r="B23" s="28" t="s">
        <v>26</v>
      </c>
      <c r="C23" s="20" t="s">
        <v>27</v>
      </c>
      <c r="D23" s="25" t="s">
        <v>39</v>
      </c>
      <c r="E23" s="25" t="s">
        <v>40</v>
      </c>
      <c r="F23" s="29" t="s">
        <v>83</v>
      </c>
      <c r="G23" s="29" t="s">
        <v>84</v>
      </c>
      <c r="H23" s="27">
        <v>360423105200031</v>
      </c>
      <c r="I23" s="42">
        <v>0.7</v>
      </c>
      <c r="J23" s="21">
        <v>4.5</v>
      </c>
      <c r="K23" s="22">
        <v>3.5</v>
      </c>
      <c r="L23" s="39" t="s">
        <v>85</v>
      </c>
      <c r="M23" s="40">
        <v>0</v>
      </c>
      <c r="N23" s="42">
        <v>0.7</v>
      </c>
      <c r="O23" s="40">
        <f t="shared" si="6"/>
        <v>28</v>
      </c>
      <c r="P23" s="38">
        <f t="shared" si="1"/>
        <v>10.5</v>
      </c>
      <c r="Q23" s="40"/>
      <c r="R23" s="49">
        <v>28</v>
      </c>
      <c r="S23" s="46">
        <f t="shared" si="2"/>
        <v>10.5</v>
      </c>
      <c r="T23" s="50">
        <f t="shared" si="3"/>
        <v>17.5</v>
      </c>
      <c r="U23" s="45"/>
    </row>
  </sheetData>
  <mergeCells count="21">
    <mergeCell ref="A1:B1"/>
    <mergeCell ref="A2:U2"/>
    <mergeCell ref="P3:Q3"/>
    <mergeCell ref="R3:T3"/>
    <mergeCell ref="A5:C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U3:U4"/>
  </mergeCells>
  <printOptions horizontalCentered="1"/>
  <pageMargins left="0.275" right="0.275" top="0.786805555555556" bottom="0.826388888888889" header="0.511805555555556" footer="0.511805555555556"/>
  <pageSetup paperSize="9" scale="90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自然村公路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zzh</dc:creator>
  <cp:lastModifiedBy>Administrator</cp:lastModifiedBy>
  <dcterms:created xsi:type="dcterms:W3CDTF">2018-10-23T04:06:00Z</dcterms:created>
  <cp:lastPrinted>2018-11-02T07:12:00Z</cp:lastPrinted>
  <dcterms:modified xsi:type="dcterms:W3CDTF">2018-12-14T06:57:48Z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